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wi.paw\Desktop\Spożywka Szymanowo 2025\02. SWZ\Zał. nr 4a - 4i do SWZ - Formularze kalkulacji ceny ofertowej\"/>
    </mc:Choice>
  </mc:AlternateContent>
  <xr:revisionPtr revIDLastSave="0" documentId="13_ncr:1_{BBA1E715-82EB-411C-8E59-9E1D768B5C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16" i="1"/>
  <c r="H16" i="1" s="1"/>
  <c r="F17" i="1"/>
  <c r="F18" i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F26" i="1"/>
  <c r="H26" i="1" s="1"/>
  <c r="F27" i="1"/>
  <c r="F28" i="1"/>
  <c r="H28" i="1" s="1"/>
  <c r="F29" i="1"/>
  <c r="I21" i="1" l="1"/>
  <c r="I23" i="1"/>
  <c r="H18" i="1"/>
  <c r="I18" i="1" s="1"/>
  <c r="I22" i="1"/>
  <c r="H17" i="1"/>
  <c r="I17" i="1" s="1"/>
  <c r="H15" i="1"/>
  <c r="I15" i="1" s="1"/>
  <c r="I19" i="1"/>
  <c r="I16" i="1"/>
  <c r="I20" i="1"/>
  <c r="I24" i="1"/>
  <c r="H25" i="1"/>
  <c r="I25" i="1" s="1"/>
  <c r="I26" i="1"/>
  <c r="H27" i="1"/>
  <c r="I27" i="1" s="1"/>
  <c r="I28" i="1"/>
  <c r="H29" i="1"/>
  <c r="I29" i="1" s="1"/>
  <c r="F14" i="1"/>
  <c r="H14" i="1" l="1"/>
  <c r="I14" i="1" s="1"/>
  <c r="I30" i="1" s="1"/>
  <c r="F30" i="1"/>
</calcChain>
</file>

<file path=xl/sharedStrings.xml><?xml version="1.0" encoding="utf-8"?>
<sst xmlns="http://schemas.openxmlformats.org/spreadsheetml/2006/main" count="85" uniqueCount="59">
  <si>
    <t>L.p.</t>
  </si>
  <si>
    <t>J.m.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</si>
  <si>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</si>
  <si>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</si>
  <si>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</si>
  <si>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</si>
  <si>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</si>
  <si>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</si>
  <si>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</si>
  <si>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</si>
  <si>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</si>
  <si>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</si>
  <si>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RAZEM</t>
  </si>
  <si>
    <t xml:space="preserve">Ilość </t>
  </si>
  <si>
    <r>
      <t xml:space="preserve">Nazwa produktu </t>
    </r>
    <r>
      <rPr>
        <b/>
        <sz val="11"/>
        <color theme="1"/>
        <rFont val="Calibri"/>
        <family val="2"/>
        <charset val="238"/>
        <scheme val="minor"/>
      </rPr>
      <t>wraz z podaniem wymaganych (min. lub max.) parametrów jakościowych</t>
    </r>
  </si>
  <si>
    <t>Mrożonki warzyw i owoców</t>
  </si>
  <si>
    <t>Brokuł 2,5 kg (+/- 5 %)</t>
  </si>
  <si>
    <t>opak.</t>
  </si>
  <si>
    <t>Brukselka 2,5 kg (+/- 5 %)</t>
  </si>
  <si>
    <t>Fasola szparagowa  2,5kg (+/- 5 %)</t>
  </si>
  <si>
    <t>Groszek zielony  2,5 kg (+/- 5%)</t>
  </si>
  <si>
    <t>Kalafior  2,5kg (+/- 5 %)</t>
  </si>
  <si>
    <t>Marchew kostka 2,5kg (+/- 5 %)</t>
  </si>
  <si>
    <t>Mieszanka królewska (marchew, brokuł, kalafior) 2,5 kg (+/- 5 %)</t>
  </si>
  <si>
    <t>Truskawki  2,5 kg (+/- 5 %)</t>
  </si>
  <si>
    <t>Pakiet nr 5</t>
  </si>
  <si>
    <t>V.</t>
  </si>
  <si>
    <t>12.</t>
  </si>
  <si>
    <t>Frytki 2,5 kg (+/- 5 %)</t>
  </si>
  <si>
    <t>Cena jedn. w zł netto</t>
  </si>
  <si>
    <t>Wartość w zł  netto</t>
  </si>
  <si>
    <t>%  VAT</t>
  </si>
  <si>
    <t>Wartość  VAT w zł</t>
  </si>
  <si>
    <t>Wartość w zł brutto</t>
  </si>
  <si>
    <t>Nazwa producenta</t>
  </si>
  <si>
    <t>x</t>
  </si>
  <si>
    <t>szt.</t>
  </si>
  <si>
    <t>13.</t>
  </si>
  <si>
    <t>14.</t>
  </si>
  <si>
    <t>15.</t>
  </si>
  <si>
    <t>16.</t>
  </si>
  <si>
    <t>Pieczarka plastry 2,5 kg (+/- 5 %)</t>
  </si>
  <si>
    <t xml:space="preserve">opak </t>
  </si>
  <si>
    <t>11.</t>
  </si>
  <si>
    <t>opak</t>
  </si>
  <si>
    <t>Wisnie b/pestek 2,5kg (+/- 5 %)</t>
  </si>
  <si>
    <t>Barszcz ukraiński 2,5kg  (+/- 5 %)</t>
  </si>
  <si>
    <r>
      <t xml:space="preserve">Mrożonki  </t>
    </r>
    <r>
      <rPr>
        <b/>
        <sz val="12"/>
        <rFont val="Calibri"/>
        <family val="2"/>
        <charset val="238"/>
        <scheme val="minor"/>
      </rPr>
      <t>warzyw, owoców i inne</t>
    </r>
  </si>
  <si>
    <t>Mieszanka kompotowa 2,5kg (+/- 5%)b/pestek</t>
  </si>
  <si>
    <t>Włoszczyzna paski 2,5 kg (+/- 5 %)cztero składnikowa</t>
  </si>
  <si>
    <t>Lody 180ml (+/- 5%)</t>
  </si>
  <si>
    <t>Marchew plastry 2,5kg(+/- 5 %)</t>
  </si>
  <si>
    <t>Załącznik nr 4e do SWZ</t>
  </si>
  <si>
    <t>FORMULARZ KALKULACJI CENY OFERTOWEJ</t>
  </si>
  <si>
    <t>Ogółem  wartość netto: ….......... zł</t>
  </si>
  <si>
    <t>kwalifikowany podpis elektroniczny / podpis zaufany /podpis osobisty Wykonawcy / Wykonawcy występującego wspólnie</t>
  </si>
  <si>
    <r>
      <t xml:space="preserve">(słownie: …................................ </t>
    </r>
    <r>
      <rPr>
        <sz val="11"/>
        <color rgb="FF000000"/>
        <rFont val="Arial"/>
        <family val="2"/>
        <charset val="238"/>
      </rPr>
      <t xml:space="preserve">złotych netto),                        </t>
    </r>
  </si>
  <si>
    <t>Ogółem wartość brutto: ….......... zł</t>
  </si>
  <si>
    <t>(słownie: …................................ złotych brutto).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</si>
</sst>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5" xfId="0" applyFont="1" applyBorder="1" applyAlignment="1">
      <alignment vertical="center" wrapText="1"/>
    </xf>
    <xf numFmtId="0" fontId="0" fillId="0" borderId="2" xfId="0" applyBorder="1"/>
    <xf numFmtId="0" fontId="0" fillId="0" borderId="6" xfId="0" applyBorder="1"/>
    <xf numFmtId="0" fontId="0" fillId="0" borderId="6" xfId="0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6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9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left"/>
    </xf>
    <xf numFmtId="4" fontId="2" fillId="0" borderId="2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1" fillId="0" borderId="0" xfId="0" applyFont="1"/>
    <xf numFmtId="0" fontId="0" fillId="0" borderId="0" xfId="0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zoomScaleNormal="100" workbookViewId="0">
      <selection activeCell="B41" sqref="B41"/>
    </sheetView>
  </sheetViews>
  <sheetFormatPr defaultRowHeight="15" x14ac:dyDescent="0.25"/>
  <cols>
    <col min="2" max="2" width="42.5703125" customWidth="1"/>
    <col min="3" max="3" width="6.85546875" customWidth="1"/>
    <col min="4" max="4" width="8.5703125" customWidth="1"/>
    <col min="5" max="5" width="7.85546875" customWidth="1"/>
    <col min="6" max="6" width="14.140625" customWidth="1"/>
    <col min="7" max="7" width="9.42578125" customWidth="1"/>
    <col min="8" max="8" width="16.5703125" customWidth="1"/>
    <col min="9" max="9" width="18" customWidth="1"/>
    <col min="10" max="10" width="18.28515625" customWidth="1"/>
  </cols>
  <sheetData>
    <row r="1" spans="1:10" x14ac:dyDescent="0.25">
      <c r="I1" t="s">
        <v>52</v>
      </c>
    </row>
    <row r="2" spans="1:10" ht="15.75" x14ac:dyDescent="0.25">
      <c r="B2" s="39" t="s">
        <v>53</v>
      </c>
      <c r="C2" s="39"/>
      <c r="D2" s="39"/>
      <c r="E2" s="39"/>
      <c r="F2" s="39"/>
      <c r="G2" s="39"/>
      <c r="H2" s="39"/>
      <c r="I2" s="39"/>
    </row>
    <row r="4" spans="1:10" x14ac:dyDescent="0.25">
      <c r="B4" s="20" t="s">
        <v>25</v>
      </c>
    </row>
    <row r="6" spans="1:10" ht="15.75" x14ac:dyDescent="0.25">
      <c r="B6" s="21" t="s">
        <v>47</v>
      </c>
    </row>
    <row r="8" spans="1:10" ht="0.75" customHeight="1" x14ac:dyDescent="0.25"/>
    <row r="9" spans="1:10" ht="0.75" customHeight="1" x14ac:dyDescent="0.25"/>
    <row r="10" spans="1:10" ht="15" customHeight="1" x14ac:dyDescent="0.25">
      <c r="A10" s="40" t="s">
        <v>0</v>
      </c>
      <c r="B10" s="41" t="s">
        <v>14</v>
      </c>
      <c r="C10" s="40" t="s">
        <v>1</v>
      </c>
      <c r="D10" s="41" t="s">
        <v>13</v>
      </c>
      <c r="E10" s="41" t="s">
        <v>29</v>
      </c>
      <c r="F10" s="42" t="s">
        <v>30</v>
      </c>
      <c r="G10" s="43" t="s">
        <v>31</v>
      </c>
      <c r="H10" s="43" t="s">
        <v>32</v>
      </c>
      <c r="I10" s="43" t="s">
        <v>33</v>
      </c>
      <c r="J10" s="37" t="s">
        <v>34</v>
      </c>
    </row>
    <row r="11" spans="1:10" ht="42" customHeight="1" x14ac:dyDescent="0.25">
      <c r="A11" s="40"/>
      <c r="B11" s="41"/>
      <c r="C11" s="40"/>
      <c r="D11" s="41"/>
      <c r="E11" s="41"/>
      <c r="F11" s="42"/>
      <c r="G11" s="45"/>
      <c r="H11" s="45"/>
      <c r="I11" s="44"/>
      <c r="J11" s="38"/>
    </row>
    <row r="12" spans="1:10" x14ac:dyDescent="0.25">
      <c r="A12" s="1" t="s">
        <v>2</v>
      </c>
      <c r="B12" s="25" t="s">
        <v>3</v>
      </c>
      <c r="C12" s="1" t="s">
        <v>4</v>
      </c>
      <c r="D12" s="1" t="s">
        <v>5</v>
      </c>
      <c r="E12" s="1" t="s">
        <v>6</v>
      </c>
      <c r="F12" s="26" t="s">
        <v>7</v>
      </c>
      <c r="G12" s="24" t="s">
        <v>8</v>
      </c>
      <c r="H12" s="24" t="s">
        <v>9</v>
      </c>
      <c r="I12" s="24" t="s">
        <v>10</v>
      </c>
      <c r="J12" s="24" t="s">
        <v>11</v>
      </c>
    </row>
    <row r="13" spans="1:10" x14ac:dyDescent="0.25">
      <c r="A13" s="2" t="s">
        <v>26</v>
      </c>
      <c r="B13" s="4" t="s">
        <v>15</v>
      </c>
      <c r="C13" s="1"/>
      <c r="D13" s="1"/>
      <c r="E13" s="1"/>
      <c r="F13" s="16"/>
      <c r="G13" s="17"/>
      <c r="H13" s="17"/>
      <c r="I13" s="17"/>
      <c r="J13" s="17"/>
    </row>
    <row r="14" spans="1:10" x14ac:dyDescent="0.25">
      <c r="A14" s="26" t="s">
        <v>2</v>
      </c>
      <c r="B14" s="31" t="s">
        <v>46</v>
      </c>
      <c r="C14" s="5" t="s">
        <v>44</v>
      </c>
      <c r="D14" s="1">
        <v>35</v>
      </c>
      <c r="E14" s="34"/>
      <c r="F14" s="28">
        <f t="shared" ref="F14:F29" si="0">D14*E14</f>
        <v>0</v>
      </c>
      <c r="G14" s="24"/>
      <c r="H14" s="29">
        <f t="shared" ref="H14:H29" si="1">F14*G14/100</f>
        <v>0</v>
      </c>
      <c r="I14" s="29">
        <f>F14+H14</f>
        <v>0</v>
      </c>
      <c r="J14" s="17"/>
    </row>
    <row r="15" spans="1:10" ht="20.25" customHeight="1" x14ac:dyDescent="0.25">
      <c r="A15" s="26" t="s">
        <v>3</v>
      </c>
      <c r="B15" s="10" t="s">
        <v>16</v>
      </c>
      <c r="C15" s="5" t="s">
        <v>17</v>
      </c>
      <c r="D15" s="1">
        <v>14</v>
      </c>
      <c r="E15" s="34"/>
      <c r="F15" s="28">
        <f t="shared" si="0"/>
        <v>0</v>
      </c>
      <c r="G15" s="24"/>
      <c r="H15" s="29">
        <f t="shared" si="1"/>
        <v>0</v>
      </c>
      <c r="I15" s="29">
        <f t="shared" ref="I15:I29" si="2">F15+H15</f>
        <v>0</v>
      </c>
      <c r="J15" s="17"/>
    </row>
    <row r="16" spans="1:10" ht="19.5" customHeight="1" x14ac:dyDescent="0.25">
      <c r="A16" s="26" t="s">
        <v>4</v>
      </c>
      <c r="B16" s="15" t="s">
        <v>18</v>
      </c>
      <c r="C16" s="1" t="s">
        <v>17</v>
      </c>
      <c r="D16" s="1">
        <v>14</v>
      </c>
      <c r="E16" s="34"/>
      <c r="F16" s="28">
        <f t="shared" si="0"/>
        <v>0</v>
      </c>
      <c r="G16" s="24"/>
      <c r="H16" s="29">
        <f t="shared" si="1"/>
        <v>0</v>
      </c>
      <c r="I16" s="29">
        <f t="shared" si="2"/>
        <v>0</v>
      </c>
      <c r="J16" s="17"/>
    </row>
    <row r="17" spans="1:10" ht="17.25" customHeight="1" x14ac:dyDescent="0.25">
      <c r="A17" s="26" t="s">
        <v>5</v>
      </c>
      <c r="B17" s="10" t="s">
        <v>19</v>
      </c>
      <c r="C17" s="1" t="s">
        <v>17</v>
      </c>
      <c r="D17" s="1">
        <v>40</v>
      </c>
      <c r="E17" s="34"/>
      <c r="F17" s="28">
        <f t="shared" si="0"/>
        <v>0</v>
      </c>
      <c r="G17" s="24"/>
      <c r="H17" s="29">
        <f t="shared" si="1"/>
        <v>0</v>
      </c>
      <c r="I17" s="29">
        <f t="shared" si="2"/>
        <v>0</v>
      </c>
      <c r="J17" s="17"/>
    </row>
    <row r="18" spans="1:10" ht="18" customHeight="1" x14ac:dyDescent="0.25">
      <c r="A18" s="26" t="s">
        <v>6</v>
      </c>
      <c r="B18" s="6" t="s">
        <v>28</v>
      </c>
      <c r="C18" s="5" t="s">
        <v>17</v>
      </c>
      <c r="D18" s="1">
        <v>15</v>
      </c>
      <c r="E18" s="34"/>
      <c r="F18" s="28">
        <f t="shared" si="0"/>
        <v>0</v>
      </c>
      <c r="G18" s="24"/>
      <c r="H18" s="29">
        <f t="shared" si="1"/>
        <v>0</v>
      </c>
      <c r="I18" s="29">
        <f t="shared" si="2"/>
        <v>0</v>
      </c>
      <c r="J18" s="17"/>
    </row>
    <row r="19" spans="1:10" ht="21.75" customHeight="1" x14ac:dyDescent="0.25">
      <c r="A19" s="26" t="s">
        <v>7</v>
      </c>
      <c r="B19" s="7" t="s">
        <v>20</v>
      </c>
      <c r="C19" s="5" t="s">
        <v>17</v>
      </c>
      <c r="D19" s="1">
        <v>15</v>
      </c>
      <c r="E19" s="34"/>
      <c r="F19" s="28">
        <f t="shared" si="0"/>
        <v>0</v>
      </c>
      <c r="G19" s="24"/>
      <c r="H19" s="29">
        <f t="shared" si="1"/>
        <v>0</v>
      </c>
      <c r="I19" s="29">
        <f t="shared" si="2"/>
        <v>0</v>
      </c>
      <c r="J19" s="17"/>
    </row>
    <row r="20" spans="1:10" ht="21.75" customHeight="1" x14ac:dyDescent="0.25">
      <c r="A20" s="26" t="s">
        <v>8</v>
      </c>
      <c r="B20" s="7" t="s">
        <v>50</v>
      </c>
      <c r="C20" s="5" t="s">
        <v>36</v>
      </c>
      <c r="D20" s="1">
        <v>600</v>
      </c>
      <c r="E20" s="34"/>
      <c r="F20" s="28">
        <f t="shared" si="0"/>
        <v>0</v>
      </c>
      <c r="G20" s="24"/>
      <c r="H20" s="29">
        <f t="shared" si="1"/>
        <v>0</v>
      </c>
      <c r="I20" s="29">
        <f t="shared" si="2"/>
        <v>0</v>
      </c>
      <c r="J20" s="17"/>
    </row>
    <row r="21" spans="1:10" ht="18.75" customHeight="1" x14ac:dyDescent="0.25">
      <c r="A21" s="26" t="s">
        <v>9</v>
      </c>
      <c r="B21" s="10" t="s">
        <v>21</v>
      </c>
      <c r="C21" s="1" t="s">
        <v>17</v>
      </c>
      <c r="D21" s="1">
        <v>30</v>
      </c>
      <c r="E21" s="34"/>
      <c r="F21" s="28">
        <f t="shared" si="0"/>
        <v>0</v>
      </c>
      <c r="G21" s="24"/>
      <c r="H21" s="29">
        <f t="shared" si="1"/>
        <v>0</v>
      </c>
      <c r="I21" s="29">
        <f t="shared" si="2"/>
        <v>0</v>
      </c>
      <c r="J21" s="17"/>
    </row>
    <row r="22" spans="1:10" ht="18.75" customHeight="1" x14ac:dyDescent="0.25">
      <c r="A22" s="26" t="s">
        <v>10</v>
      </c>
      <c r="B22" s="19" t="s">
        <v>51</v>
      </c>
      <c r="C22" s="1" t="s">
        <v>17</v>
      </c>
      <c r="D22" s="1">
        <v>15</v>
      </c>
      <c r="E22" s="34"/>
      <c r="F22" s="28">
        <f t="shared" si="0"/>
        <v>0</v>
      </c>
      <c r="G22" s="24"/>
      <c r="H22" s="29">
        <f t="shared" si="1"/>
        <v>0</v>
      </c>
      <c r="I22" s="29">
        <f t="shared" si="2"/>
        <v>0</v>
      </c>
      <c r="J22" s="17"/>
    </row>
    <row r="23" spans="1:10" ht="18.75" customHeight="1" x14ac:dyDescent="0.25">
      <c r="A23" s="26" t="s">
        <v>11</v>
      </c>
      <c r="B23" s="19" t="s">
        <v>22</v>
      </c>
      <c r="C23" s="1" t="s">
        <v>17</v>
      </c>
      <c r="D23" s="1">
        <v>80</v>
      </c>
      <c r="E23" s="34"/>
      <c r="F23" s="28">
        <f t="shared" si="0"/>
        <v>0</v>
      </c>
      <c r="G23" s="24"/>
      <c r="H23" s="29">
        <f t="shared" si="1"/>
        <v>0</v>
      </c>
      <c r="I23" s="29">
        <f t="shared" si="2"/>
        <v>0</v>
      </c>
      <c r="J23" s="17"/>
    </row>
    <row r="24" spans="1:10" ht="32.25" customHeight="1" x14ac:dyDescent="0.25">
      <c r="A24" s="26" t="s">
        <v>43</v>
      </c>
      <c r="B24" s="10" t="s">
        <v>48</v>
      </c>
      <c r="C24" s="5" t="s">
        <v>17</v>
      </c>
      <c r="D24" s="1">
        <v>250</v>
      </c>
      <c r="E24" s="34"/>
      <c r="F24" s="28">
        <f t="shared" si="0"/>
        <v>0</v>
      </c>
      <c r="G24" s="24"/>
      <c r="H24" s="29">
        <f t="shared" si="1"/>
        <v>0</v>
      </c>
      <c r="I24" s="29">
        <f t="shared" si="2"/>
        <v>0</v>
      </c>
      <c r="J24" s="17"/>
    </row>
    <row r="25" spans="1:10" ht="28.5" customHeight="1" x14ac:dyDescent="0.25">
      <c r="A25" s="26" t="s">
        <v>27</v>
      </c>
      <c r="B25" s="10" t="s">
        <v>23</v>
      </c>
      <c r="C25" s="5" t="s">
        <v>17</v>
      </c>
      <c r="D25" s="1">
        <v>55</v>
      </c>
      <c r="E25" s="34"/>
      <c r="F25" s="28">
        <f t="shared" si="0"/>
        <v>0</v>
      </c>
      <c r="G25" s="24"/>
      <c r="H25" s="29">
        <f t="shared" si="1"/>
        <v>0</v>
      </c>
      <c r="I25" s="29">
        <f t="shared" si="2"/>
        <v>0</v>
      </c>
      <c r="J25" s="17"/>
    </row>
    <row r="26" spans="1:10" ht="28.5" customHeight="1" x14ac:dyDescent="0.25">
      <c r="A26" s="26" t="s">
        <v>37</v>
      </c>
      <c r="B26" s="10" t="s">
        <v>41</v>
      </c>
      <c r="C26" s="5" t="s">
        <v>36</v>
      </c>
      <c r="D26" s="1">
        <v>25</v>
      </c>
      <c r="E26" s="34"/>
      <c r="F26" s="28">
        <f t="shared" si="0"/>
        <v>0</v>
      </c>
      <c r="G26" s="24"/>
      <c r="H26" s="29">
        <f t="shared" si="1"/>
        <v>0</v>
      </c>
      <c r="I26" s="29">
        <f t="shared" si="2"/>
        <v>0</v>
      </c>
      <c r="J26" s="17"/>
    </row>
    <row r="27" spans="1:10" s="14" customFormat="1" ht="21.75" customHeight="1" x14ac:dyDescent="0.25">
      <c r="A27" s="26" t="s">
        <v>38</v>
      </c>
      <c r="B27" s="8" t="s">
        <v>24</v>
      </c>
      <c r="C27" s="12" t="s">
        <v>17</v>
      </c>
      <c r="D27" s="13">
        <v>55</v>
      </c>
      <c r="E27" s="34"/>
      <c r="F27" s="28">
        <f t="shared" si="0"/>
        <v>0</v>
      </c>
      <c r="G27" s="24"/>
      <c r="H27" s="29">
        <f t="shared" si="1"/>
        <v>0</v>
      </c>
      <c r="I27" s="29">
        <f t="shared" si="2"/>
        <v>0</v>
      </c>
      <c r="J27" s="18"/>
    </row>
    <row r="28" spans="1:10" s="14" customFormat="1" ht="21.75" customHeight="1" x14ac:dyDescent="0.25">
      <c r="A28" s="26" t="s">
        <v>39</v>
      </c>
      <c r="B28" s="30" t="s">
        <v>45</v>
      </c>
      <c r="C28" s="12" t="s">
        <v>42</v>
      </c>
      <c r="D28" s="13">
        <v>10</v>
      </c>
      <c r="E28" s="34"/>
      <c r="F28" s="28">
        <f t="shared" si="0"/>
        <v>0</v>
      </c>
      <c r="G28" s="24"/>
      <c r="H28" s="29">
        <f t="shared" si="1"/>
        <v>0</v>
      </c>
      <c r="I28" s="29">
        <f t="shared" si="2"/>
        <v>0</v>
      </c>
      <c r="J28" s="18"/>
    </row>
    <row r="29" spans="1:10" ht="40.5" customHeight="1" x14ac:dyDescent="0.25">
      <c r="A29" s="26" t="s">
        <v>40</v>
      </c>
      <c r="B29" s="9" t="s">
        <v>49</v>
      </c>
      <c r="C29" s="1" t="s">
        <v>17</v>
      </c>
      <c r="D29" s="1">
        <v>280</v>
      </c>
      <c r="E29" s="34"/>
      <c r="F29" s="28">
        <f t="shared" si="0"/>
        <v>0</v>
      </c>
      <c r="G29" s="24"/>
      <c r="H29" s="29">
        <f t="shared" si="1"/>
        <v>0</v>
      </c>
      <c r="I29" s="29">
        <f t="shared" si="2"/>
        <v>0</v>
      </c>
      <c r="J29" s="17"/>
    </row>
    <row r="30" spans="1:10" ht="25.5" customHeight="1" x14ac:dyDescent="0.25">
      <c r="A30" s="3"/>
      <c r="B30" s="11" t="s">
        <v>12</v>
      </c>
      <c r="C30" s="5" t="s">
        <v>35</v>
      </c>
      <c r="D30" s="1" t="s">
        <v>35</v>
      </c>
      <c r="E30" s="34" t="s">
        <v>35</v>
      </c>
      <c r="F30" s="32">
        <f>SUM(F14:F29)</f>
        <v>0</v>
      </c>
      <c r="G30" s="27" t="s">
        <v>35</v>
      </c>
      <c r="H30" s="27" t="s">
        <v>35</v>
      </c>
      <c r="I30" s="33">
        <f>SUM(I14:I29)</f>
        <v>0</v>
      </c>
      <c r="J30" s="17"/>
    </row>
    <row r="33" spans="1:5" x14ac:dyDescent="0.25">
      <c r="A33" s="22" t="s">
        <v>54</v>
      </c>
    </row>
    <row r="34" spans="1:5" x14ac:dyDescent="0.25">
      <c r="A34" s="22"/>
    </row>
    <row r="35" spans="1:5" x14ac:dyDescent="0.25">
      <c r="A35" s="22" t="s">
        <v>56</v>
      </c>
    </row>
    <row r="36" spans="1:5" x14ac:dyDescent="0.25">
      <c r="A36" s="23"/>
    </row>
    <row r="37" spans="1:5" x14ac:dyDescent="0.25">
      <c r="A37" s="23" t="s">
        <v>57</v>
      </c>
    </row>
    <row r="38" spans="1:5" x14ac:dyDescent="0.25">
      <c r="A38" s="23"/>
    </row>
    <row r="39" spans="1:5" x14ac:dyDescent="0.25">
      <c r="A39" s="23" t="s">
        <v>58</v>
      </c>
    </row>
    <row r="44" spans="1:5" x14ac:dyDescent="0.25">
      <c r="C44" s="35" t="s">
        <v>55</v>
      </c>
    </row>
    <row r="45" spans="1:5" x14ac:dyDescent="0.25">
      <c r="D45" s="36"/>
      <c r="E45" s="36"/>
    </row>
  </sheetData>
  <mergeCells count="12">
    <mergeCell ref="D45:E45"/>
    <mergeCell ref="J10:J11"/>
    <mergeCell ref="B2:I2"/>
    <mergeCell ref="A10:A11"/>
    <mergeCell ref="B10:B11"/>
    <mergeCell ref="C10:C11"/>
    <mergeCell ref="D10:D11"/>
    <mergeCell ref="E10:E11"/>
    <mergeCell ref="F10:F11"/>
    <mergeCell ref="I10:I11"/>
    <mergeCell ref="G10:G11"/>
    <mergeCell ref="H10:H11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Wiktoria Paw</cp:lastModifiedBy>
  <cp:lastPrinted>2023-10-23T08:13:12Z</cp:lastPrinted>
  <dcterms:created xsi:type="dcterms:W3CDTF">2019-09-25T11:17:14Z</dcterms:created>
  <dcterms:modified xsi:type="dcterms:W3CDTF">2024-11-12T13:14:32Z</dcterms:modified>
</cp:coreProperties>
</file>